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3" i="1" l="1"/>
  <c r="D182" i="1" s="1"/>
  <c r="D179" i="1" l="1"/>
  <c r="D180" i="1"/>
  <c r="D187" i="1"/>
  <c r="D186" i="1"/>
  <c r="D181" i="1"/>
  <c r="D178" i="1"/>
  <c r="D173" i="1"/>
  <c r="D174" i="1"/>
  <c r="D172" i="1"/>
  <c r="D171" i="1"/>
  <c r="D175" i="1"/>
  <c r="E162" i="1"/>
  <c r="D167" i="1" s="1"/>
  <c r="D163" i="1" l="1"/>
  <c r="D165" i="1"/>
  <c r="D168" i="1"/>
  <c r="D162" i="1"/>
  <c r="D164" i="1"/>
  <c r="D166" i="1"/>
  <c r="E153" i="1"/>
  <c r="D155" i="1" s="1"/>
  <c r="D157" i="1"/>
  <c r="D147" i="1"/>
  <c r="D127" i="1"/>
  <c r="D150" i="1"/>
  <c r="D149" i="1"/>
  <c r="D148" i="1"/>
  <c r="E138" i="1"/>
  <c r="D144" i="1" s="1"/>
  <c r="E130" i="1"/>
  <c r="D130" i="1" s="1"/>
  <c r="D133" i="1" s="1"/>
  <c r="D123" i="1"/>
  <c r="D125" i="1" s="1"/>
  <c r="D134" i="1" l="1"/>
  <c r="D156" i="1"/>
  <c r="D159" i="1"/>
  <c r="D153" i="1"/>
  <c r="D126" i="1"/>
  <c r="D124" i="1"/>
  <c r="D143" i="1"/>
  <c r="D154" i="1"/>
  <c r="D141" i="1"/>
  <c r="D138" i="1"/>
  <c r="D142" i="1"/>
  <c r="D135" i="1"/>
  <c r="D158" i="1"/>
  <c r="D132" i="1"/>
  <c r="D131" i="1"/>
  <c r="G117" i="1"/>
  <c r="F117" i="1"/>
  <c r="E117" i="1"/>
  <c r="D114" i="1"/>
  <c r="D117" i="1" l="1"/>
  <c r="D139" i="1"/>
  <c r="D140" i="1"/>
  <c r="E106" i="1"/>
  <c r="D103" i="1"/>
  <c r="D102" i="1"/>
  <c r="E96" i="1"/>
  <c r="D98" i="1" s="1"/>
  <c r="D93" i="1"/>
  <c r="D92" i="1"/>
  <c r="E84" i="1"/>
  <c r="D87" i="1" s="1"/>
  <c r="E75" i="1"/>
  <c r="D81" i="1" s="1"/>
  <c r="D72" i="1"/>
  <c r="D59" i="1"/>
  <c r="D71" i="1"/>
  <c r="D70" i="1"/>
  <c r="D69" i="1"/>
  <c r="D68" i="1"/>
  <c r="D67" i="1"/>
  <c r="D66" i="1"/>
  <c r="D65" i="1"/>
  <c r="D64" i="1"/>
  <c r="D63" i="1"/>
  <c r="D62" i="1"/>
  <c r="D58" i="1"/>
  <c r="D57" i="1"/>
  <c r="D53" i="1"/>
  <c r="D52" i="1"/>
  <c r="D51" i="1"/>
  <c r="D56" i="1"/>
  <c r="D55" i="1"/>
  <c r="D54" i="1"/>
  <c r="D47" i="1"/>
  <c r="E39" i="1"/>
  <c r="D39" i="1" s="1"/>
  <c r="E21" i="1"/>
  <c r="D27" i="1" s="1"/>
  <c r="E9" i="1"/>
  <c r="D17" i="1" s="1"/>
  <c r="D111" i="1" l="1"/>
  <c r="D107" i="1"/>
  <c r="D109" i="1"/>
  <c r="D112" i="1"/>
  <c r="D108" i="1"/>
  <c r="D110" i="1"/>
  <c r="D113" i="1"/>
  <c r="D85" i="1"/>
  <c r="D106" i="1"/>
  <c r="D101" i="1"/>
  <c r="D90" i="1"/>
  <c r="D89" i="1"/>
  <c r="D91" i="1"/>
  <c r="D97" i="1"/>
  <c r="D100" i="1"/>
  <c r="D99" i="1"/>
  <c r="D86" i="1"/>
  <c r="D88" i="1"/>
  <c r="D80" i="1"/>
  <c r="D77" i="1"/>
  <c r="D79" i="1"/>
  <c r="D76" i="1"/>
  <c r="D78" i="1"/>
  <c r="D48" i="1"/>
  <c r="D18" i="1"/>
  <c r="D10" i="1"/>
  <c r="D30" i="1"/>
  <c r="D42" i="1"/>
  <c r="D14" i="1"/>
  <c r="D40" i="1"/>
  <c r="D12" i="1"/>
  <c r="D16" i="1"/>
  <c r="D45" i="1"/>
  <c r="D44" i="1"/>
  <c r="D46" i="1"/>
  <c r="D9" i="1"/>
  <c r="D11" i="1"/>
  <c r="D13" i="1"/>
  <c r="D15" i="1"/>
  <c r="D26" i="1"/>
  <c r="D21" i="1"/>
  <c r="D23" i="1"/>
  <c r="D22" i="1"/>
  <c r="D41" i="1"/>
  <c r="D43" i="1"/>
  <c r="D28" i="1"/>
  <c r="D29" i="1"/>
  <c r="D24" i="1"/>
  <c r="D25" i="1"/>
</calcChain>
</file>

<file path=xl/sharedStrings.xml><?xml version="1.0" encoding="utf-8"?>
<sst xmlns="http://schemas.openxmlformats.org/spreadsheetml/2006/main" count="424" uniqueCount="116">
  <si>
    <t>м2</t>
  </si>
  <si>
    <t>Тип покрытия 1</t>
  </si>
  <si>
    <t>Тип покрытия 1.2</t>
  </si>
  <si>
    <t>Тип покрытия 2</t>
  </si>
  <si>
    <t xml:space="preserve"> - Тротуарная плитка – 30 мм
- Цементно-песчаная смесь - 20 мм
- Балласт из гравийного отсева, фр. 5-10 мм - 40 мм
- Профилированная мембрана PLANTER Geo - 8 мм
- Гидроизоляция Техноэласт ЭПП в 2 слоя;
- Праймер битумный ТехноНиколь;
- Цементно-песчаная стяжка М150, армированная сеткой 4Вр1-50/4Вр1-50 - 50 мм;
- Уклонообразующий слой - керамзитовый гравий фр. 10-20 мм, 40-200 мм;
- Диффузионная мембрана ТехноНиколь Альфа Вент 150 (или аналог);
- Минеральная теплоизоляция Технониколь ТЕХНОРУФ ПРОФ плотностью 160 кг/м3 (или аналог) -100 мм;
- Пароизоляция Унифлекс ЭПП - 2 мм;</t>
  </si>
  <si>
    <t xml:space="preserve"> - Гидроизоляция ТехноНиколь Техноэласт ЭПП 2 слоя - 15 мм;
- Праймер битумный ТехноНиколь;
- Цементно-песчаная выравнивающая стяжка - 30 мм;
- Керамзитобетон с уклоном - 50 мм
- Керамзитобетон с уклоном - 40-180 мм;</t>
  </si>
  <si>
    <t xml:space="preserve">Тип </t>
  </si>
  <si>
    <t>Состав</t>
  </si>
  <si>
    <t>ед. изм</t>
  </si>
  <si>
    <t>кол-во</t>
  </si>
  <si>
    <t>Покртие</t>
  </si>
  <si>
    <t>Узел 33</t>
  </si>
  <si>
    <t>п/п</t>
  </si>
  <si>
    <t>Отлив - тип 2</t>
  </si>
  <si>
    <t>Костыль 2</t>
  </si>
  <si>
    <t>Угловой ПВХ профиль примыкания с арм. Сеткой</t>
  </si>
  <si>
    <t>Галтель</t>
  </si>
  <si>
    <t>Гравий</t>
  </si>
  <si>
    <t>Рейка краевая</t>
  </si>
  <si>
    <t>Фасонный элемент - Тип 6</t>
  </si>
  <si>
    <t>Мастика</t>
  </si>
  <si>
    <t>Штукатурка</t>
  </si>
  <si>
    <t>длина</t>
  </si>
  <si>
    <t>Тип покрытия 1.1  см. п.1</t>
  </si>
  <si>
    <t>м.п</t>
  </si>
  <si>
    <t>1. В местах примыкания к секциям жилого дома (шириной 4м) - пенополистирол отсутствует (увеличивается толщина керамзитобетона на 50 мм)</t>
  </si>
  <si>
    <t>2. В зоне примыкания к отмостке штукатурного фасада после окрашивания нанести дополнительный слой грунтовки глубокого проникновения ТЕХНОНИКОЛЬ 020.</t>
  </si>
  <si>
    <t>шт</t>
  </si>
  <si>
    <t>Фасонный элемент - Тип 5</t>
  </si>
  <si>
    <t>Узел 35</t>
  </si>
  <si>
    <t>Уголок стальной 125х125x8</t>
  </si>
  <si>
    <t>Держатель желоба шаг 300 мм</t>
  </si>
  <si>
    <t>Воронка выпускная</t>
  </si>
  <si>
    <t>Труба водосточная</t>
  </si>
  <si>
    <t>Узел 36, 42</t>
  </si>
  <si>
    <t>Узел 41, 48, 49</t>
  </si>
  <si>
    <t>Костыль 1</t>
  </si>
  <si>
    <t>Отлив - тип 1</t>
  </si>
  <si>
    <t>Фасонный элемент - Тип 6.1</t>
  </si>
  <si>
    <t>Минераловатный утеплитель, штукатурка</t>
  </si>
  <si>
    <t>Герметик</t>
  </si>
  <si>
    <t>м.п.</t>
  </si>
  <si>
    <t>Длина</t>
  </si>
  <si>
    <t>Узел 45</t>
  </si>
  <si>
    <t>Отлив из оцинкованного листа 0.7 мм</t>
  </si>
  <si>
    <t>Костыль стальной оцинкованный - 4х50х500 мм, шаг 400 мм</t>
  </si>
  <si>
    <t>Узел 46</t>
  </si>
  <si>
    <t>Отлив 6</t>
  </si>
  <si>
    <t>Костыль 5</t>
  </si>
  <si>
    <t>Уплотняющая прокладка</t>
  </si>
  <si>
    <t>Гидроизоляция Техноэласт ЭПП</t>
  </si>
  <si>
    <t>Узел 52</t>
  </si>
  <si>
    <t>3. Обеспечить живое сечение решетчатых зонтов приточных шахт: не менее S=2,31 м2 для 1 этапа и не менее S=0,58 м2 для 2 этапа строительства. Решетчатые зонты шахт разрабатываются, изготавливаются и устанавливаются специализированной организацией.</t>
  </si>
  <si>
    <t>Решетчатый Зонт см. п.3</t>
  </si>
  <si>
    <t>Костыль стальной оцинкованный</t>
  </si>
  <si>
    <t>Фасонный элемент - Тип 2.1</t>
  </si>
  <si>
    <t>Узел 54</t>
  </si>
  <si>
    <t>Цементно-песчаный раствор</t>
  </si>
  <si>
    <t>Узел 53</t>
  </si>
  <si>
    <t>Фасонный элемент - Тип 3 с капельником</t>
  </si>
  <si>
    <t>Узел 55,56</t>
  </si>
  <si>
    <t>Экструзионный пенополистирол</t>
  </si>
  <si>
    <t>Костыль стальной оцинкованный -4х50х650, шаг 400 мм</t>
  </si>
  <si>
    <t>Уголок стальной 100х100х7</t>
  </si>
  <si>
    <t>ЭПП дополнительный слой</t>
  </si>
  <si>
    <t>Узел 59, 60</t>
  </si>
  <si>
    <t>4. Для сушки изоляционного слоя установить над частью вентилируемых и диффузионных каналов кровельные аэраторы - Аэратор кровельный ТехноНИКОЛЬ 160х460 или аналог с внутренним диаметром патрубков не менее 100 мм.</t>
  </si>
  <si>
    <t>Устройство кровельной воронки</t>
  </si>
  <si>
    <t>Кровельная воронка Ø 100 с электроподогревом</t>
  </si>
  <si>
    <t>2 этап</t>
  </si>
  <si>
    <t>1 эта</t>
  </si>
  <si>
    <t>1 этап</t>
  </si>
  <si>
    <t>Узел 45 - б/с 1 - 2023-ПС-1-1-АР.2 (лист 25)</t>
  </si>
  <si>
    <t>Акриловый герметик "Акцент-117" (или аналог)</t>
  </si>
  <si>
    <t>Жгут типа "Вилатерм"</t>
  </si>
  <si>
    <t>Узел 11 - б/с 2 - 2023-ПС-1-2-АР.2 (лист 13)</t>
  </si>
  <si>
    <t>Гидрошпонка</t>
  </si>
  <si>
    <t>Фасонный элемент</t>
  </si>
  <si>
    <t>Галтель из цементно-песчаного раствора М150</t>
  </si>
  <si>
    <t>Галтель из цементно-песчаного раствора М200</t>
  </si>
  <si>
    <t>Профиль гнутый оцинкованный 55х50х170х2,0 мм, ширина заготовки 305 мм, 37 м.п. (уточнить по месту)</t>
  </si>
  <si>
    <t>Уголок стальной 56х6</t>
  </si>
  <si>
    <t>Жгут типа «Вилатерм »</t>
  </si>
  <si>
    <t>Узел 17 - б/с 3 - 2023-ПС-1-3-АР.2 (лист 9)</t>
  </si>
  <si>
    <t>Профиль стальной гнутый из оцинкованной стали 0,7 мм, ширина заготовки 300 мм</t>
  </si>
  <si>
    <t>Рейка краевая алюминиевая ТЕХНОНИКОЛЬ 2000х32х3,0 мм</t>
  </si>
  <si>
    <t>Техноэласт ЭПП</t>
  </si>
  <si>
    <t>Профиль стальной гнутый из оцинкованной стали 0,7 мм, ширина заготовки 500 мм</t>
  </si>
  <si>
    <t>Полусухая стяжка из ЦПР М200</t>
  </si>
  <si>
    <t>Узел 21 - б/с 3 - 2023-ПС-1-3-АР.2 (лист 10)</t>
  </si>
  <si>
    <t>Герметик ТЕХНОНИКОЛЬ</t>
  </si>
  <si>
    <t>Техноэласт ЭПП 2 слоя</t>
  </si>
  <si>
    <t>Гидроизоляционная мембрана Техноэласт Флекс 2 слоя</t>
  </si>
  <si>
    <t>Узел 43 - б/с 4 - 2023-ПС-2-4-АР.2 (лист 20)</t>
  </si>
  <si>
    <t>Гидрошпонка ремонтная, см п. 5</t>
  </si>
  <si>
    <t>5. Ремонтные гидрошпонки Аквастоп или аналог крепить на основание через герметизирующие ленты типа Герлен Т, шпонки прижимать к основанию металлическим прижимным профилем типа ППР-10х45, крепить крепежными элементами с шагом 85 мм.</t>
  </si>
  <si>
    <t>Рейка краевая алюминиевая ТЕХНОНИКОЛЬ</t>
  </si>
  <si>
    <t>Гидроизоляционная мембрана Техноэласт Флекс, 2 слоя</t>
  </si>
  <si>
    <t>Профиль гнутый оцинкованный швелерного типа 150х65х2,5 ГОСТ 58384-2019</t>
  </si>
  <si>
    <t>Профиль</t>
  </si>
  <si>
    <t>Герметик пароизоляционный акриловый "Акцент-117"</t>
  </si>
  <si>
    <t>Узел 42 - б/с 4 - 2023-ПС-2-4-АР.2 (лист 20)</t>
  </si>
  <si>
    <t>Фасонный элемент 10</t>
  </si>
  <si>
    <t>Техноэласт ЭПП, 2 слоя</t>
  </si>
  <si>
    <t>Профиль стальной гнутый оцинкованный 330х150х2,0 мм (ширина заготовки 500 мм)</t>
  </si>
  <si>
    <t>Узел 13 - б/с 5 - 2023-ПС-2-5-АР.2 (лист 8)</t>
  </si>
  <si>
    <t>Фасонный элемент 2</t>
  </si>
  <si>
    <t>Фасонный элемент 1</t>
  </si>
  <si>
    <t>Профиль гнутый оцинкованный 410х380х2,0 мм (ширина заготовки 810мм)</t>
  </si>
  <si>
    <t>Герметик атмосферостойкий нетвердеющий</t>
  </si>
  <si>
    <t>Профиль гнутый оцинкованный 410х430х2,0 мм (ширина заготовки 915мм)</t>
  </si>
  <si>
    <t>Профиль гнутый оцинкованный 400х110х2,0 мм (ширина заготовки 530мм)</t>
  </si>
  <si>
    <t>Профиль гнутый оцинкованный 320х170х2,0 мм (ширина заготовки 500мм)</t>
  </si>
  <si>
    <t xml:space="preserve">Узел 9,10,11,12,13  - б/с 6 - 2023-ПС-2-6-АР.2 </t>
  </si>
  <si>
    <t xml:space="preserve"> - Гидроизоляция ТехноНиколь Техноэласт ЭПП 2 слоя - 15 мм;
- Праймер битумный ТехноНиколь;
- Цементно-песчаная выравнивающая стяжка - 30 мм;
- Керамзитобетон с уклоном - 40-180 мм;</t>
  </si>
  <si>
    <t xml:space="preserve"> - Гидроизоляция ТехноНиколь Техноэласт ЭПП 3 слоя - 2 мм;
- Праймер битумный ТехноНиколь;
- Цементно-песчаная выравнивающая стяжка - 30 мм;
- Керамзитобетон с уклоном - 40-180 мм;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</si>
</sst>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2" fontId="3" fillId="0" borderId="1" xfId="0" applyNumberFormat="1" applyFont="1" applyFill="1" applyBorder="1"/>
    <xf numFmtId="0" fontId="0" fillId="0" borderId="0" xfId="0" applyFill="1"/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tabSelected="1" topLeftCell="A166" zoomScale="85" zoomScaleNormal="85" workbookViewId="0">
      <selection activeCell="J172" sqref="J171:J172"/>
    </sheetView>
  </sheetViews>
  <sheetFormatPr defaultRowHeight="15" x14ac:dyDescent="0.25"/>
  <cols>
    <col min="1" max="1" width="18" style="2" customWidth="1"/>
    <col min="2" max="2" width="58.5703125" style="5" customWidth="1"/>
    <col min="3" max="3" width="9.140625" style="23" customWidth="1"/>
    <col min="4" max="4" width="8.7109375" style="1" customWidth="1"/>
    <col min="5" max="5" width="9.140625" customWidth="1"/>
  </cols>
  <sheetData>
    <row r="1" spans="1:5" x14ac:dyDescent="0.25">
      <c r="A1" s="35" t="s">
        <v>10</v>
      </c>
      <c r="B1" s="35"/>
      <c r="C1" s="35"/>
      <c r="D1" s="35"/>
    </row>
    <row r="2" spans="1:5" x14ac:dyDescent="0.25">
      <c r="A2" s="12" t="s">
        <v>6</v>
      </c>
      <c r="B2" s="12" t="s">
        <v>7</v>
      </c>
      <c r="C2" s="21" t="s">
        <v>8</v>
      </c>
      <c r="D2" s="8" t="s">
        <v>9</v>
      </c>
    </row>
    <row r="3" spans="1:5" ht="72" customHeight="1" x14ac:dyDescent="0.25">
      <c r="A3" s="3" t="s">
        <v>1</v>
      </c>
      <c r="B3" s="4" t="s">
        <v>114</v>
      </c>
      <c r="C3" s="22" t="s">
        <v>0</v>
      </c>
      <c r="D3" s="6">
        <v>5180</v>
      </c>
    </row>
    <row r="4" spans="1:5" ht="75" customHeight="1" x14ac:dyDescent="0.25">
      <c r="A4" s="9" t="s">
        <v>23</v>
      </c>
      <c r="B4" s="4" t="s">
        <v>5</v>
      </c>
      <c r="C4" s="22" t="s">
        <v>0</v>
      </c>
      <c r="D4" s="6">
        <v>1250</v>
      </c>
    </row>
    <row r="5" spans="1:5" ht="72" customHeight="1" x14ac:dyDescent="0.25">
      <c r="A5" s="3" t="s">
        <v>2</v>
      </c>
      <c r="B5" s="4" t="s">
        <v>115</v>
      </c>
      <c r="C5" s="22" t="s">
        <v>0</v>
      </c>
      <c r="D5" s="6">
        <v>110</v>
      </c>
    </row>
    <row r="6" spans="1:5" ht="225" x14ac:dyDescent="0.25">
      <c r="A6" s="3" t="s">
        <v>3</v>
      </c>
      <c r="B6" s="4" t="s">
        <v>4</v>
      </c>
      <c r="C6" s="22" t="s">
        <v>0</v>
      </c>
      <c r="D6" s="6">
        <v>175</v>
      </c>
    </row>
    <row r="7" spans="1:5" x14ac:dyDescent="0.25">
      <c r="A7" s="35" t="s">
        <v>11</v>
      </c>
      <c r="B7" s="35"/>
      <c r="C7" s="35"/>
      <c r="D7" s="35"/>
    </row>
    <row r="8" spans="1:5" x14ac:dyDescent="0.25">
      <c r="A8" s="7" t="s">
        <v>12</v>
      </c>
      <c r="B8" s="7" t="s">
        <v>7</v>
      </c>
      <c r="C8" s="21" t="s">
        <v>8</v>
      </c>
      <c r="D8" s="8" t="s">
        <v>9</v>
      </c>
      <c r="E8" s="10" t="s">
        <v>22</v>
      </c>
    </row>
    <row r="9" spans="1:5" x14ac:dyDescent="0.25">
      <c r="A9" s="3">
        <v>1</v>
      </c>
      <c r="B9" s="11" t="s">
        <v>13</v>
      </c>
      <c r="C9" s="16" t="s">
        <v>24</v>
      </c>
      <c r="D9" s="13">
        <f>E9</f>
        <v>18.899999999999999</v>
      </c>
      <c r="E9">
        <f>(8660+9740+500)/1000</f>
        <v>18.899999999999999</v>
      </c>
    </row>
    <row r="10" spans="1:5" x14ac:dyDescent="0.25">
      <c r="A10" s="3">
        <v>2</v>
      </c>
      <c r="B10" s="11" t="s">
        <v>14</v>
      </c>
      <c r="C10" s="16" t="s">
        <v>24</v>
      </c>
      <c r="D10" s="13">
        <f>E9</f>
        <v>18.899999999999999</v>
      </c>
    </row>
    <row r="11" spans="1:5" x14ac:dyDescent="0.25">
      <c r="A11" s="3">
        <v>3</v>
      </c>
      <c r="B11" s="11" t="s">
        <v>15</v>
      </c>
      <c r="C11" s="16" t="s">
        <v>24</v>
      </c>
      <c r="D11" s="13">
        <f>E9</f>
        <v>18.899999999999999</v>
      </c>
    </row>
    <row r="12" spans="1:5" x14ac:dyDescent="0.25">
      <c r="A12" s="3">
        <v>4</v>
      </c>
      <c r="B12" s="11" t="s">
        <v>16</v>
      </c>
      <c r="C12" s="16" t="s">
        <v>24</v>
      </c>
      <c r="D12" s="13">
        <f>E9</f>
        <v>18.899999999999999</v>
      </c>
    </row>
    <row r="13" spans="1:5" x14ac:dyDescent="0.25">
      <c r="A13" s="3">
        <v>5</v>
      </c>
      <c r="B13" s="11" t="s">
        <v>17</v>
      </c>
      <c r="C13" s="16" t="s">
        <v>24</v>
      </c>
      <c r="D13" s="13">
        <f>E9</f>
        <v>18.899999999999999</v>
      </c>
    </row>
    <row r="14" spans="1:5" x14ac:dyDescent="0.25">
      <c r="A14" s="3">
        <v>6</v>
      </c>
      <c r="B14" s="11" t="s">
        <v>18</v>
      </c>
      <c r="C14" s="16" t="s">
        <v>24</v>
      </c>
      <c r="D14" s="13">
        <f>E9</f>
        <v>18.899999999999999</v>
      </c>
    </row>
    <row r="15" spans="1:5" x14ac:dyDescent="0.25">
      <c r="A15" s="3">
        <v>7</v>
      </c>
      <c r="B15" s="11" t="s">
        <v>19</v>
      </c>
      <c r="C15" s="16" t="s">
        <v>24</v>
      </c>
      <c r="D15" s="13">
        <f>E9</f>
        <v>18.899999999999999</v>
      </c>
    </row>
    <row r="16" spans="1:5" x14ac:dyDescent="0.25">
      <c r="A16" s="3">
        <v>8</v>
      </c>
      <c r="B16" s="11" t="s">
        <v>20</v>
      </c>
      <c r="C16" s="16" t="s">
        <v>24</v>
      </c>
      <c r="D16" s="13">
        <f>E9*2</f>
        <v>37.799999999999997</v>
      </c>
    </row>
    <row r="17" spans="1:5" x14ac:dyDescent="0.25">
      <c r="A17" s="3">
        <v>9</v>
      </c>
      <c r="B17" s="11" t="s">
        <v>21</v>
      </c>
      <c r="C17" s="22" t="s">
        <v>0</v>
      </c>
      <c r="D17" s="13">
        <f>E9*0.91</f>
        <v>17.198999999999998</v>
      </c>
    </row>
    <row r="18" spans="1:5" x14ac:dyDescent="0.25">
      <c r="A18" s="16">
        <v>10</v>
      </c>
      <c r="B18" s="17" t="s">
        <v>50</v>
      </c>
      <c r="C18" s="16" t="s">
        <v>0</v>
      </c>
      <c r="D18" s="24">
        <f>E9*0.45</f>
        <v>8.504999999999999</v>
      </c>
    </row>
    <row r="19" spans="1:5" x14ac:dyDescent="0.25">
      <c r="A19" s="35" t="s">
        <v>34</v>
      </c>
      <c r="B19" s="35"/>
      <c r="C19" s="35"/>
      <c r="D19" s="35"/>
    </row>
    <row r="20" spans="1:5" x14ac:dyDescent="0.25">
      <c r="A20" s="7" t="s">
        <v>12</v>
      </c>
      <c r="B20" s="7" t="s">
        <v>7</v>
      </c>
      <c r="C20" s="21" t="s">
        <v>8</v>
      </c>
      <c r="D20" s="8" t="s">
        <v>9</v>
      </c>
      <c r="E20" s="10" t="s">
        <v>22</v>
      </c>
    </row>
    <row r="21" spans="1:5" x14ac:dyDescent="0.25">
      <c r="A21" s="16">
        <v>1</v>
      </c>
      <c r="B21" s="11" t="s">
        <v>13</v>
      </c>
      <c r="C21" s="16" t="s">
        <v>24</v>
      </c>
      <c r="D21" s="13">
        <f>E21-0.75</f>
        <v>30.68</v>
      </c>
      <c r="E21">
        <f>(11400+9740*2+1550-1000)/1000</f>
        <v>31.43</v>
      </c>
    </row>
    <row r="22" spans="1:5" x14ac:dyDescent="0.25">
      <c r="A22" s="16">
        <v>2</v>
      </c>
      <c r="B22" s="11" t="s">
        <v>14</v>
      </c>
      <c r="C22" s="16" t="s">
        <v>24</v>
      </c>
      <c r="D22" s="13">
        <f>E21-0.75</f>
        <v>30.68</v>
      </c>
    </row>
    <row r="23" spans="1:5" x14ac:dyDescent="0.25">
      <c r="A23" s="16">
        <v>3</v>
      </c>
      <c r="B23" s="11" t="s">
        <v>15</v>
      </c>
      <c r="C23" s="16" t="s">
        <v>24</v>
      </c>
      <c r="D23" s="13">
        <f>E21-0.75</f>
        <v>30.68</v>
      </c>
    </row>
    <row r="24" spans="1:5" x14ac:dyDescent="0.25">
      <c r="A24" s="16">
        <v>4</v>
      </c>
      <c r="B24" s="11" t="s">
        <v>16</v>
      </c>
      <c r="C24" s="16" t="s">
        <v>24</v>
      </c>
      <c r="D24" s="13">
        <f>E21</f>
        <v>31.43</v>
      </c>
    </row>
    <row r="25" spans="1:5" x14ac:dyDescent="0.25">
      <c r="A25" s="16">
        <v>5</v>
      </c>
      <c r="B25" s="11" t="s">
        <v>17</v>
      </c>
      <c r="C25" s="16" t="s">
        <v>24</v>
      </c>
      <c r="D25" s="13">
        <f>E21</f>
        <v>31.43</v>
      </c>
    </row>
    <row r="26" spans="1:5" x14ac:dyDescent="0.25">
      <c r="A26" s="16">
        <v>6</v>
      </c>
      <c r="B26" s="11" t="s">
        <v>18</v>
      </c>
      <c r="C26" s="16" t="s">
        <v>24</v>
      </c>
      <c r="D26" s="13">
        <f>E21</f>
        <v>31.43</v>
      </c>
    </row>
    <row r="27" spans="1:5" x14ac:dyDescent="0.25">
      <c r="A27" s="16">
        <v>7</v>
      </c>
      <c r="B27" s="11" t="s">
        <v>28</v>
      </c>
      <c r="C27" s="16" t="s">
        <v>24</v>
      </c>
      <c r="D27" s="13">
        <f>E21+1</f>
        <v>32.43</v>
      </c>
    </row>
    <row r="28" spans="1:5" x14ac:dyDescent="0.25">
      <c r="A28" s="16">
        <v>8</v>
      </c>
      <c r="B28" s="11" t="s">
        <v>20</v>
      </c>
      <c r="C28" s="16" t="s">
        <v>24</v>
      </c>
      <c r="D28" s="13">
        <f>E21*2</f>
        <v>62.86</v>
      </c>
    </row>
    <row r="29" spans="1:5" x14ac:dyDescent="0.25">
      <c r="A29" s="16">
        <v>9</v>
      </c>
      <c r="B29" s="11" t="s">
        <v>21</v>
      </c>
      <c r="C29" s="22" t="s">
        <v>0</v>
      </c>
      <c r="D29" s="13">
        <f>E21*0.91</f>
        <v>28.601300000000002</v>
      </c>
    </row>
    <row r="30" spans="1:5" x14ac:dyDescent="0.25">
      <c r="A30" s="16">
        <v>10</v>
      </c>
      <c r="B30" s="17" t="s">
        <v>50</v>
      </c>
      <c r="C30" s="16" t="s">
        <v>0</v>
      </c>
      <c r="D30" s="24">
        <f>E21*0.45</f>
        <v>14.1435</v>
      </c>
    </row>
    <row r="31" spans="1:5" x14ac:dyDescent="0.25">
      <c r="A31" s="35" t="s">
        <v>29</v>
      </c>
      <c r="B31" s="35"/>
      <c r="C31" s="35"/>
      <c r="D31" s="35"/>
    </row>
    <row r="32" spans="1:5" x14ac:dyDescent="0.25">
      <c r="A32" s="7" t="s">
        <v>12</v>
      </c>
      <c r="B32" s="7" t="s">
        <v>7</v>
      </c>
      <c r="C32" s="21" t="s">
        <v>8</v>
      </c>
      <c r="D32" s="8" t="s">
        <v>9</v>
      </c>
    </row>
    <row r="33" spans="1:5" x14ac:dyDescent="0.25">
      <c r="A33" s="16">
        <v>1</v>
      </c>
      <c r="B33" s="17" t="s">
        <v>30</v>
      </c>
      <c r="C33" s="16" t="s">
        <v>24</v>
      </c>
      <c r="D33" s="18">
        <v>1</v>
      </c>
    </row>
    <row r="34" spans="1:5" x14ac:dyDescent="0.25">
      <c r="A34" s="16">
        <v>2</v>
      </c>
      <c r="B34" s="19" t="s">
        <v>31</v>
      </c>
      <c r="C34" s="16" t="s">
        <v>27</v>
      </c>
      <c r="D34" s="18">
        <v>5</v>
      </c>
    </row>
    <row r="35" spans="1:5" x14ac:dyDescent="0.25">
      <c r="A35" s="16">
        <v>3</v>
      </c>
      <c r="B35" s="17" t="s">
        <v>32</v>
      </c>
      <c r="C35" s="16" t="s">
        <v>24</v>
      </c>
      <c r="D35" s="18">
        <v>1</v>
      </c>
    </row>
    <row r="36" spans="1:5" x14ac:dyDescent="0.25">
      <c r="A36" s="16">
        <v>4</v>
      </c>
      <c r="B36" s="17" t="s">
        <v>33</v>
      </c>
      <c r="C36" s="16" t="s">
        <v>24</v>
      </c>
      <c r="D36" s="18">
        <v>2.2000000000000002</v>
      </c>
    </row>
    <row r="37" spans="1:5" x14ac:dyDescent="0.25">
      <c r="A37" s="35" t="s">
        <v>35</v>
      </c>
      <c r="B37" s="35"/>
      <c r="C37" s="35"/>
      <c r="D37" s="35"/>
    </row>
    <row r="38" spans="1:5" x14ac:dyDescent="0.25">
      <c r="A38" s="7" t="s">
        <v>12</v>
      </c>
      <c r="B38" s="7" t="s">
        <v>7</v>
      </c>
      <c r="C38" s="21" t="s">
        <v>8</v>
      </c>
      <c r="D38" s="8" t="s">
        <v>9</v>
      </c>
      <c r="E38" s="10" t="s">
        <v>22</v>
      </c>
    </row>
    <row r="39" spans="1:5" x14ac:dyDescent="0.25">
      <c r="A39" s="16">
        <v>1</v>
      </c>
      <c r="B39" s="11" t="s">
        <v>37</v>
      </c>
      <c r="C39" s="16" t="s">
        <v>24</v>
      </c>
      <c r="D39" s="13">
        <f>E39-0.84*13</f>
        <v>37.03</v>
      </c>
      <c r="E39">
        <f>27.45+20.5</f>
        <v>47.95</v>
      </c>
    </row>
    <row r="40" spans="1:5" x14ac:dyDescent="0.25">
      <c r="A40" s="16">
        <v>2</v>
      </c>
      <c r="B40" s="11" t="s">
        <v>36</v>
      </c>
      <c r="C40" s="16" t="s">
        <v>24</v>
      </c>
      <c r="D40" s="13">
        <f>E39-0.84*13</f>
        <v>37.03</v>
      </c>
    </row>
    <row r="41" spans="1:5" x14ac:dyDescent="0.25">
      <c r="A41" s="16">
        <v>3</v>
      </c>
      <c r="B41" s="11" t="s">
        <v>16</v>
      </c>
      <c r="C41" s="16" t="s">
        <v>24</v>
      </c>
      <c r="D41" s="13">
        <f>E39</f>
        <v>47.95</v>
      </c>
    </row>
    <row r="42" spans="1:5" x14ac:dyDescent="0.25">
      <c r="A42" s="16">
        <v>4</v>
      </c>
      <c r="B42" s="11" t="s">
        <v>17</v>
      </c>
      <c r="C42" s="16" t="s">
        <v>24</v>
      </c>
      <c r="D42" s="13">
        <f>E39</f>
        <v>47.95</v>
      </c>
    </row>
    <row r="43" spans="1:5" x14ac:dyDescent="0.25">
      <c r="A43" s="16">
        <v>5</v>
      </c>
      <c r="B43" s="11" t="s">
        <v>18</v>
      </c>
      <c r="C43" s="16" t="s">
        <v>24</v>
      </c>
      <c r="D43" s="13">
        <f>E39</f>
        <v>47.95</v>
      </c>
    </row>
    <row r="44" spans="1:5" x14ac:dyDescent="0.25">
      <c r="A44" s="16">
        <v>6</v>
      </c>
      <c r="B44" s="11" t="s">
        <v>38</v>
      </c>
      <c r="C44" s="16" t="s">
        <v>24</v>
      </c>
      <c r="D44" s="13">
        <f>E39</f>
        <v>47.95</v>
      </c>
    </row>
    <row r="45" spans="1:5" x14ac:dyDescent="0.25">
      <c r="A45" s="16">
        <v>7</v>
      </c>
      <c r="B45" s="11" t="s">
        <v>20</v>
      </c>
      <c r="C45" s="16" t="s">
        <v>24</v>
      </c>
      <c r="D45" s="13">
        <f>E39*3</f>
        <v>143.85000000000002</v>
      </c>
    </row>
    <row r="46" spans="1:5" x14ac:dyDescent="0.25">
      <c r="A46" s="16">
        <v>8</v>
      </c>
      <c r="B46" s="11" t="s">
        <v>39</v>
      </c>
      <c r="C46" s="22" t="s">
        <v>0</v>
      </c>
      <c r="D46" s="13">
        <f>E39*1.15</f>
        <v>55.142499999999998</v>
      </c>
    </row>
    <row r="47" spans="1:5" x14ac:dyDescent="0.25">
      <c r="A47" s="16">
        <v>9</v>
      </c>
      <c r="B47" s="17" t="s">
        <v>40</v>
      </c>
      <c r="C47" s="16" t="s">
        <v>41</v>
      </c>
      <c r="D47" s="24">
        <f>0.84*13</f>
        <v>10.92</v>
      </c>
    </row>
    <row r="48" spans="1:5" x14ac:dyDescent="0.25">
      <c r="A48" s="16">
        <v>10</v>
      </c>
      <c r="B48" s="17" t="s">
        <v>50</v>
      </c>
      <c r="C48" s="16" t="s">
        <v>0</v>
      </c>
      <c r="D48" s="24">
        <f>E39*0.45</f>
        <v>21.577500000000001</v>
      </c>
    </row>
    <row r="49" spans="1:5" x14ac:dyDescent="0.25">
      <c r="A49" s="35" t="s">
        <v>43</v>
      </c>
      <c r="B49" s="35"/>
      <c r="C49" s="35"/>
      <c r="D49" s="35"/>
    </row>
    <row r="50" spans="1:5" x14ac:dyDescent="0.25">
      <c r="A50" s="7" t="s">
        <v>12</v>
      </c>
      <c r="B50" s="7" t="s">
        <v>7</v>
      </c>
      <c r="C50" s="21" t="s">
        <v>8</v>
      </c>
      <c r="D50" s="8" t="s">
        <v>9</v>
      </c>
      <c r="E50" t="s">
        <v>42</v>
      </c>
    </row>
    <row r="51" spans="1:5" x14ac:dyDescent="0.25">
      <c r="A51" s="16">
        <v>1</v>
      </c>
      <c r="B51" s="11" t="s">
        <v>44</v>
      </c>
      <c r="C51" s="16" t="s">
        <v>24</v>
      </c>
      <c r="D51" s="13">
        <f>E51</f>
        <v>11.2</v>
      </c>
      <c r="E51">
        <v>11.2</v>
      </c>
    </row>
    <row r="52" spans="1:5" x14ac:dyDescent="0.25">
      <c r="A52" s="16">
        <v>2</v>
      </c>
      <c r="B52" s="25" t="s">
        <v>45</v>
      </c>
      <c r="C52" s="16" t="s">
        <v>24</v>
      </c>
      <c r="D52" s="13">
        <f>E51</f>
        <v>11.2</v>
      </c>
    </row>
    <row r="53" spans="1:5" x14ac:dyDescent="0.25">
      <c r="A53" s="16">
        <v>3</v>
      </c>
      <c r="B53" s="11" t="s">
        <v>16</v>
      </c>
      <c r="C53" s="16" t="s">
        <v>24</v>
      </c>
      <c r="D53" s="13">
        <f>E51</f>
        <v>11.2</v>
      </c>
    </row>
    <row r="54" spans="1:5" x14ac:dyDescent="0.25">
      <c r="A54" s="16">
        <v>4</v>
      </c>
      <c r="B54" s="11" t="s">
        <v>17</v>
      </c>
      <c r="C54" s="16" t="s">
        <v>24</v>
      </c>
      <c r="D54" s="13">
        <f>E51</f>
        <v>11.2</v>
      </c>
    </row>
    <row r="55" spans="1:5" x14ac:dyDescent="0.25">
      <c r="A55" s="16">
        <v>5</v>
      </c>
      <c r="B55" s="11" t="s">
        <v>18</v>
      </c>
      <c r="C55" s="16" t="s">
        <v>24</v>
      </c>
      <c r="D55" s="13">
        <f>E51</f>
        <v>11.2</v>
      </c>
    </row>
    <row r="56" spans="1:5" x14ac:dyDescent="0.25">
      <c r="A56" s="16">
        <v>6</v>
      </c>
      <c r="B56" s="11" t="s">
        <v>38</v>
      </c>
      <c r="C56" s="16" t="s">
        <v>24</v>
      </c>
      <c r="D56" s="13">
        <f>E51</f>
        <v>11.2</v>
      </c>
    </row>
    <row r="57" spans="1:5" x14ac:dyDescent="0.25">
      <c r="A57" s="16">
        <v>7</v>
      </c>
      <c r="B57" s="11" t="s">
        <v>20</v>
      </c>
      <c r="C57" s="16" t="s">
        <v>24</v>
      </c>
      <c r="D57" s="13">
        <f>E51*2</f>
        <v>22.4</v>
      </c>
    </row>
    <row r="58" spans="1:5" x14ac:dyDescent="0.25">
      <c r="A58" s="16">
        <v>8</v>
      </c>
      <c r="B58" s="11" t="s">
        <v>39</v>
      </c>
      <c r="C58" s="22" t="s">
        <v>0</v>
      </c>
      <c r="D58" s="13">
        <f>E51*0.85</f>
        <v>9.52</v>
      </c>
    </row>
    <row r="59" spans="1:5" x14ac:dyDescent="0.25">
      <c r="A59" s="16">
        <v>9</v>
      </c>
      <c r="B59" s="17" t="s">
        <v>50</v>
      </c>
      <c r="C59" s="16" t="s">
        <v>0</v>
      </c>
      <c r="D59" s="24">
        <f>E51*0.56</f>
        <v>6.2720000000000002</v>
      </c>
    </row>
    <row r="60" spans="1:5" x14ac:dyDescent="0.25">
      <c r="A60" s="35" t="s">
        <v>46</v>
      </c>
      <c r="B60" s="35"/>
      <c r="C60" s="35"/>
      <c r="D60" s="35"/>
    </row>
    <row r="61" spans="1:5" x14ac:dyDescent="0.25">
      <c r="A61" s="7" t="s">
        <v>12</v>
      </c>
      <c r="B61" s="7" t="s">
        <v>7</v>
      </c>
      <c r="C61" s="21" t="s">
        <v>8</v>
      </c>
      <c r="D61" s="8" t="s">
        <v>9</v>
      </c>
      <c r="E61" t="s">
        <v>42</v>
      </c>
    </row>
    <row r="62" spans="1:5" x14ac:dyDescent="0.25">
      <c r="A62" s="16">
        <v>1</v>
      </c>
      <c r="B62" s="11" t="s">
        <v>47</v>
      </c>
      <c r="C62" s="16" t="s">
        <v>24</v>
      </c>
      <c r="D62" s="13">
        <f>E62</f>
        <v>4.28</v>
      </c>
      <c r="E62">
        <v>4.28</v>
      </c>
    </row>
    <row r="63" spans="1:5" x14ac:dyDescent="0.25">
      <c r="A63" s="16">
        <v>2</v>
      </c>
      <c r="B63" s="25" t="s">
        <v>48</v>
      </c>
      <c r="C63" s="16" t="s">
        <v>24</v>
      </c>
      <c r="D63" s="13">
        <f>E62</f>
        <v>4.28</v>
      </c>
    </row>
    <row r="64" spans="1:5" x14ac:dyDescent="0.25">
      <c r="A64" s="16">
        <v>3</v>
      </c>
      <c r="B64" s="11" t="s">
        <v>16</v>
      </c>
      <c r="C64" s="16" t="s">
        <v>24</v>
      </c>
      <c r="D64" s="13">
        <f>E62</f>
        <v>4.28</v>
      </c>
    </row>
    <row r="65" spans="1:5" x14ac:dyDescent="0.25">
      <c r="A65" s="16">
        <v>4</v>
      </c>
      <c r="B65" s="11" t="s">
        <v>17</v>
      </c>
      <c r="C65" s="16" t="s">
        <v>24</v>
      </c>
      <c r="D65" s="13">
        <f>E62</f>
        <v>4.28</v>
      </c>
    </row>
    <row r="66" spans="1:5" x14ac:dyDescent="0.25">
      <c r="A66" s="16">
        <v>5</v>
      </c>
      <c r="B66" s="11" t="s">
        <v>18</v>
      </c>
      <c r="C66" s="16" t="s">
        <v>24</v>
      </c>
      <c r="D66" s="13">
        <f>E62</f>
        <v>4.28</v>
      </c>
    </row>
    <row r="67" spans="1:5" x14ac:dyDescent="0.25">
      <c r="A67" s="16">
        <v>6</v>
      </c>
      <c r="B67" s="26" t="s">
        <v>38</v>
      </c>
      <c r="C67" s="16" t="s">
        <v>24</v>
      </c>
      <c r="D67" s="13">
        <f>E62</f>
        <v>4.28</v>
      </c>
    </row>
    <row r="68" spans="1:5" x14ac:dyDescent="0.25">
      <c r="A68" s="16">
        <v>7</v>
      </c>
      <c r="B68" s="26" t="s">
        <v>20</v>
      </c>
      <c r="C68" s="16" t="s">
        <v>24</v>
      </c>
      <c r="D68" s="13">
        <f>E62*2</f>
        <v>8.56</v>
      </c>
    </row>
    <row r="69" spans="1:5" x14ac:dyDescent="0.25">
      <c r="A69" s="16">
        <v>8</v>
      </c>
      <c r="B69" s="26" t="s">
        <v>39</v>
      </c>
      <c r="C69" s="22" t="s">
        <v>0</v>
      </c>
      <c r="D69" s="13">
        <f>E62*1.5</f>
        <v>6.42</v>
      </c>
    </row>
    <row r="70" spans="1:5" x14ac:dyDescent="0.25">
      <c r="A70" s="16">
        <v>9</v>
      </c>
      <c r="B70" s="17" t="s">
        <v>49</v>
      </c>
      <c r="C70" s="16" t="s">
        <v>24</v>
      </c>
      <c r="D70" s="13">
        <f>E62</f>
        <v>4.28</v>
      </c>
    </row>
    <row r="71" spans="1:5" x14ac:dyDescent="0.25">
      <c r="A71" s="16">
        <v>10</v>
      </c>
      <c r="B71" s="17" t="s">
        <v>40</v>
      </c>
      <c r="C71" s="16" t="s">
        <v>24</v>
      </c>
      <c r="D71" s="13">
        <f>E62</f>
        <v>4.28</v>
      </c>
    </row>
    <row r="72" spans="1:5" x14ac:dyDescent="0.25">
      <c r="A72" s="16">
        <v>11</v>
      </c>
      <c r="B72" s="17" t="s">
        <v>50</v>
      </c>
      <c r="C72" s="16" t="s">
        <v>0</v>
      </c>
      <c r="D72" s="24">
        <f>E62*0.56</f>
        <v>2.3968000000000003</v>
      </c>
    </row>
    <row r="73" spans="1:5" x14ac:dyDescent="0.25">
      <c r="A73" s="35" t="s">
        <v>51</v>
      </c>
      <c r="B73" s="35"/>
      <c r="C73" s="35"/>
      <c r="D73" s="35"/>
    </row>
    <row r="74" spans="1:5" x14ac:dyDescent="0.25">
      <c r="A74" s="7" t="s">
        <v>12</v>
      </c>
      <c r="B74" s="7" t="s">
        <v>7</v>
      </c>
      <c r="C74" s="21" t="s">
        <v>8</v>
      </c>
      <c r="D74" s="8" t="s">
        <v>9</v>
      </c>
      <c r="E74" t="s">
        <v>42</v>
      </c>
    </row>
    <row r="75" spans="1:5" s="33" customFormat="1" x14ac:dyDescent="0.25">
      <c r="A75" s="16">
        <v>1</v>
      </c>
      <c r="B75" s="31" t="s">
        <v>53</v>
      </c>
      <c r="C75" s="16" t="s">
        <v>27</v>
      </c>
      <c r="D75" s="32">
        <v>1</v>
      </c>
      <c r="E75" s="33">
        <f>0.92*2+(0.92+0.25+0.25)*2</f>
        <v>4.68</v>
      </c>
    </row>
    <row r="76" spans="1:5" x14ac:dyDescent="0.25">
      <c r="A76" s="16">
        <v>2</v>
      </c>
      <c r="B76" s="25" t="s">
        <v>54</v>
      </c>
      <c r="C76" s="16" t="s">
        <v>24</v>
      </c>
      <c r="D76" s="13">
        <f>E75</f>
        <v>4.68</v>
      </c>
    </row>
    <row r="77" spans="1:5" x14ac:dyDescent="0.25">
      <c r="A77" s="16">
        <v>3</v>
      </c>
      <c r="B77" s="11" t="s">
        <v>16</v>
      </c>
      <c r="C77" s="16" t="s">
        <v>24</v>
      </c>
      <c r="D77" s="13">
        <f>E75</f>
        <v>4.68</v>
      </c>
    </row>
    <row r="78" spans="1:5" x14ac:dyDescent="0.25">
      <c r="A78" s="16">
        <v>4</v>
      </c>
      <c r="B78" s="11" t="s">
        <v>18</v>
      </c>
      <c r="C78" s="16" t="s">
        <v>24</v>
      </c>
      <c r="D78" s="13">
        <f>E75</f>
        <v>4.68</v>
      </c>
    </row>
    <row r="79" spans="1:5" x14ac:dyDescent="0.25">
      <c r="A79" s="16">
        <v>5</v>
      </c>
      <c r="B79" s="26" t="s">
        <v>55</v>
      </c>
      <c r="C79" s="16" t="s">
        <v>24</v>
      </c>
      <c r="D79" s="13">
        <f>E75</f>
        <v>4.68</v>
      </c>
    </row>
    <row r="80" spans="1:5" x14ac:dyDescent="0.25">
      <c r="A80" s="16">
        <v>6</v>
      </c>
      <c r="B80" s="26" t="s">
        <v>20</v>
      </c>
      <c r="C80" s="16" t="s">
        <v>24</v>
      </c>
      <c r="D80" s="13">
        <f>E75</f>
        <v>4.68</v>
      </c>
    </row>
    <row r="81" spans="1:5" x14ac:dyDescent="0.25">
      <c r="A81" s="16">
        <v>7</v>
      </c>
      <c r="B81" s="17" t="s">
        <v>50</v>
      </c>
      <c r="C81" s="16" t="s">
        <v>0</v>
      </c>
      <c r="D81" s="24">
        <f>E75*0.56</f>
        <v>2.6208</v>
      </c>
    </row>
    <row r="82" spans="1:5" x14ac:dyDescent="0.25">
      <c r="A82" s="35" t="s">
        <v>56</v>
      </c>
      <c r="B82" s="35"/>
      <c r="C82" s="35"/>
      <c r="D82" s="35"/>
    </row>
    <row r="83" spans="1:5" x14ac:dyDescent="0.25">
      <c r="A83" s="7" t="s">
        <v>12</v>
      </c>
      <c r="B83" s="7" t="s">
        <v>7</v>
      </c>
      <c r="C83" s="21" t="s">
        <v>8</v>
      </c>
      <c r="D83" s="8" t="s">
        <v>9</v>
      </c>
      <c r="E83" t="s">
        <v>42</v>
      </c>
    </row>
    <row r="84" spans="1:5" s="33" customFormat="1" x14ac:dyDescent="0.25">
      <c r="A84" s="16">
        <v>1</v>
      </c>
      <c r="B84" s="31" t="s">
        <v>53</v>
      </c>
      <c r="C84" s="16" t="s">
        <v>27</v>
      </c>
      <c r="D84" s="32">
        <v>1</v>
      </c>
      <c r="E84" s="33">
        <f>1.4*2+(1.4+0.25+0.25)*2</f>
        <v>6.6</v>
      </c>
    </row>
    <row r="85" spans="1:5" x14ac:dyDescent="0.25">
      <c r="A85" s="16">
        <v>2</v>
      </c>
      <c r="B85" s="25" t="s">
        <v>54</v>
      </c>
      <c r="C85" s="16" t="s">
        <v>24</v>
      </c>
      <c r="D85" s="13">
        <f>E84</f>
        <v>6.6</v>
      </c>
    </row>
    <row r="86" spans="1:5" x14ac:dyDescent="0.25">
      <c r="A86" s="16">
        <v>3</v>
      </c>
      <c r="B86" s="11" t="s">
        <v>16</v>
      </c>
      <c r="C86" s="16" t="s">
        <v>24</v>
      </c>
      <c r="D86" s="13">
        <f>E84</f>
        <v>6.6</v>
      </c>
    </row>
    <row r="87" spans="1:5" x14ac:dyDescent="0.25">
      <c r="A87" s="16">
        <v>4</v>
      </c>
      <c r="B87" s="11" t="s">
        <v>18</v>
      </c>
      <c r="C87" s="16" t="s">
        <v>24</v>
      </c>
      <c r="D87" s="13">
        <f>E84+D93</f>
        <v>10.28</v>
      </c>
    </row>
    <row r="88" spans="1:5" x14ac:dyDescent="0.25">
      <c r="A88" s="16">
        <v>5</v>
      </c>
      <c r="B88" s="26" t="s">
        <v>55</v>
      </c>
      <c r="C88" s="16" t="s">
        <v>24</v>
      </c>
      <c r="D88" s="13">
        <f>E84</f>
        <v>6.6</v>
      </c>
    </row>
    <row r="89" spans="1:5" x14ac:dyDescent="0.25">
      <c r="A89" s="16">
        <v>6</v>
      </c>
      <c r="B89" s="26" t="s">
        <v>20</v>
      </c>
      <c r="C89" s="16" t="s">
        <v>24</v>
      </c>
      <c r="D89" s="13">
        <f>E84</f>
        <v>6.6</v>
      </c>
    </row>
    <row r="90" spans="1:5" x14ac:dyDescent="0.25">
      <c r="A90" s="16">
        <v>7</v>
      </c>
      <c r="B90" s="17" t="s">
        <v>50</v>
      </c>
      <c r="C90" s="16" t="s">
        <v>0</v>
      </c>
      <c r="D90" s="24">
        <f>E84*0.56</f>
        <v>3.6960000000000002</v>
      </c>
    </row>
    <row r="91" spans="1:5" x14ac:dyDescent="0.25">
      <c r="A91" s="16">
        <v>8</v>
      </c>
      <c r="B91" s="17" t="s">
        <v>44</v>
      </c>
      <c r="C91" s="16" t="s">
        <v>24</v>
      </c>
      <c r="D91" s="24">
        <f>E84</f>
        <v>6.6</v>
      </c>
    </row>
    <row r="92" spans="1:5" x14ac:dyDescent="0.25">
      <c r="A92" s="16">
        <v>9</v>
      </c>
      <c r="B92" s="17" t="s">
        <v>57</v>
      </c>
      <c r="C92" s="16" t="s">
        <v>0</v>
      </c>
      <c r="D92" s="24">
        <f>2.3*2.3-0.92*0.92</f>
        <v>4.4435999999999991</v>
      </c>
    </row>
    <row r="93" spans="1:5" x14ac:dyDescent="0.25">
      <c r="A93" s="16">
        <v>10</v>
      </c>
      <c r="B93" s="17" t="s">
        <v>40</v>
      </c>
      <c r="C93" s="16" t="s">
        <v>24</v>
      </c>
      <c r="D93" s="24">
        <f>0.92*4</f>
        <v>3.68</v>
      </c>
    </row>
    <row r="94" spans="1:5" x14ac:dyDescent="0.25">
      <c r="A94" s="35" t="s">
        <v>58</v>
      </c>
      <c r="B94" s="35"/>
      <c r="C94" s="35"/>
      <c r="D94" s="35"/>
    </row>
    <row r="95" spans="1:5" x14ac:dyDescent="0.25">
      <c r="A95" s="7" t="s">
        <v>12</v>
      </c>
      <c r="B95" s="7" t="s">
        <v>7</v>
      </c>
      <c r="C95" s="21" t="s">
        <v>8</v>
      </c>
      <c r="D95" s="8" t="s">
        <v>9</v>
      </c>
      <c r="E95" t="s">
        <v>42</v>
      </c>
    </row>
    <row r="96" spans="1:5" s="33" customFormat="1" x14ac:dyDescent="0.25">
      <c r="A96" s="16">
        <v>1</v>
      </c>
      <c r="B96" s="31" t="s">
        <v>53</v>
      </c>
      <c r="C96" s="16" t="s">
        <v>27</v>
      </c>
      <c r="D96" s="32">
        <v>1</v>
      </c>
      <c r="E96" s="33">
        <f>0.85+2.9*2+1.2</f>
        <v>7.85</v>
      </c>
    </row>
    <row r="97" spans="1:5" x14ac:dyDescent="0.25">
      <c r="A97" s="16">
        <v>2</v>
      </c>
      <c r="B97" s="11" t="s">
        <v>16</v>
      </c>
      <c r="C97" s="16" t="s">
        <v>24</v>
      </c>
      <c r="D97" s="13">
        <f>E96</f>
        <v>7.85</v>
      </c>
    </row>
    <row r="98" spans="1:5" x14ac:dyDescent="0.25">
      <c r="A98" s="16">
        <v>3</v>
      </c>
      <c r="B98" s="11" t="s">
        <v>17</v>
      </c>
      <c r="C98" s="16" t="s">
        <v>24</v>
      </c>
      <c r="D98" s="13">
        <f>E96</f>
        <v>7.85</v>
      </c>
    </row>
    <row r="99" spans="1:5" x14ac:dyDescent="0.25">
      <c r="A99" s="16">
        <v>4</v>
      </c>
      <c r="B99" s="11" t="s">
        <v>18</v>
      </c>
      <c r="C99" s="16" t="s">
        <v>24</v>
      </c>
      <c r="D99" s="13">
        <f>E96+D103</f>
        <v>16.649999999999999</v>
      </c>
    </row>
    <row r="100" spans="1:5" x14ac:dyDescent="0.25">
      <c r="A100" s="16">
        <v>5</v>
      </c>
      <c r="B100" s="26" t="s">
        <v>59</v>
      </c>
      <c r="C100" s="16" t="s">
        <v>24</v>
      </c>
      <c r="D100" s="13">
        <f>E96</f>
        <v>7.85</v>
      </c>
    </row>
    <row r="101" spans="1:5" x14ac:dyDescent="0.25">
      <c r="A101" s="16">
        <v>6</v>
      </c>
      <c r="B101" s="17" t="s">
        <v>50</v>
      </c>
      <c r="C101" s="16" t="s">
        <v>0</v>
      </c>
      <c r="D101" s="24">
        <f>E96*1.05</f>
        <v>8.2424999999999997</v>
      </c>
    </row>
    <row r="102" spans="1:5" x14ac:dyDescent="0.25">
      <c r="A102" s="16">
        <v>7</v>
      </c>
      <c r="B102" s="17" t="s">
        <v>57</v>
      </c>
      <c r="C102" s="16" t="s">
        <v>0</v>
      </c>
      <c r="D102" s="27">
        <f>2.9*1.2</f>
        <v>3.48</v>
      </c>
    </row>
    <row r="103" spans="1:5" x14ac:dyDescent="0.25">
      <c r="A103" s="16">
        <v>8</v>
      </c>
      <c r="B103" s="17" t="s">
        <v>40</v>
      </c>
      <c r="C103" s="16" t="s">
        <v>24</v>
      </c>
      <c r="D103" s="24">
        <f>4.4*2</f>
        <v>8.8000000000000007</v>
      </c>
    </row>
    <row r="104" spans="1:5" x14ac:dyDescent="0.25">
      <c r="A104" s="35" t="s">
        <v>60</v>
      </c>
      <c r="B104" s="35"/>
      <c r="C104" s="35"/>
      <c r="D104" s="35"/>
    </row>
    <row r="105" spans="1:5" x14ac:dyDescent="0.25">
      <c r="A105" s="7" t="s">
        <v>12</v>
      </c>
      <c r="B105" s="7" t="s">
        <v>7</v>
      </c>
      <c r="C105" s="21" t="s">
        <v>8</v>
      </c>
      <c r="D105" s="8" t="s">
        <v>9</v>
      </c>
      <c r="E105" t="s">
        <v>42</v>
      </c>
    </row>
    <row r="106" spans="1:5" x14ac:dyDescent="0.25">
      <c r="A106" s="16">
        <v>1</v>
      </c>
      <c r="B106" s="11" t="s">
        <v>16</v>
      </c>
      <c r="C106" s="16" t="s">
        <v>24</v>
      </c>
      <c r="D106" s="13">
        <f>E106</f>
        <v>11.16</v>
      </c>
      <c r="E106">
        <f>4.04*2+(0.77+0.77)*2</f>
        <v>11.16</v>
      </c>
    </row>
    <row r="107" spans="1:5" x14ac:dyDescent="0.25">
      <c r="A107" s="16">
        <v>2</v>
      </c>
      <c r="B107" s="26" t="s">
        <v>55</v>
      </c>
      <c r="C107" s="16" t="s">
        <v>24</v>
      </c>
      <c r="D107" s="13">
        <f>E106-4.04*2</f>
        <v>3.08</v>
      </c>
    </row>
    <row r="108" spans="1:5" x14ac:dyDescent="0.25">
      <c r="A108" s="16">
        <v>3</v>
      </c>
      <c r="B108" s="17" t="s">
        <v>50</v>
      </c>
      <c r="C108" s="16" t="s">
        <v>0</v>
      </c>
      <c r="D108" s="24">
        <f>E106*1.05</f>
        <v>11.718</v>
      </c>
    </row>
    <row r="109" spans="1:5" x14ac:dyDescent="0.25">
      <c r="A109" s="16">
        <v>4</v>
      </c>
      <c r="B109" s="17" t="s">
        <v>40</v>
      </c>
      <c r="C109" s="16" t="s">
        <v>24</v>
      </c>
      <c r="D109" s="24">
        <f>E106*2</f>
        <v>22.32</v>
      </c>
    </row>
    <row r="110" spans="1:5" x14ac:dyDescent="0.25">
      <c r="A110" s="16">
        <v>5</v>
      </c>
      <c r="B110" s="17" t="s">
        <v>61</v>
      </c>
      <c r="C110" s="16" t="s">
        <v>24</v>
      </c>
      <c r="D110" s="24">
        <f>E106</f>
        <v>11.16</v>
      </c>
    </row>
    <row r="111" spans="1:5" x14ac:dyDescent="0.25">
      <c r="A111" s="16">
        <v>6</v>
      </c>
      <c r="B111" s="17" t="s">
        <v>20</v>
      </c>
      <c r="C111" s="16" t="s">
        <v>24</v>
      </c>
      <c r="D111" s="24">
        <f>E106-4.04*2</f>
        <v>3.08</v>
      </c>
    </row>
    <row r="112" spans="1:5" x14ac:dyDescent="0.25">
      <c r="A112" s="16">
        <v>7</v>
      </c>
      <c r="B112" s="17" t="s">
        <v>44</v>
      </c>
      <c r="C112" s="16" t="s">
        <v>24</v>
      </c>
      <c r="D112" s="24">
        <f>E106</f>
        <v>11.16</v>
      </c>
    </row>
    <row r="113" spans="1:7" x14ac:dyDescent="0.25">
      <c r="A113" s="16">
        <v>8</v>
      </c>
      <c r="B113" s="19" t="s">
        <v>62</v>
      </c>
      <c r="C113" s="16" t="s">
        <v>24</v>
      </c>
      <c r="D113" s="24">
        <f>E106</f>
        <v>11.16</v>
      </c>
    </row>
    <row r="114" spans="1:7" x14ac:dyDescent="0.25">
      <c r="A114" s="16">
        <v>9</v>
      </c>
      <c r="B114" s="17" t="s">
        <v>63</v>
      </c>
      <c r="C114" s="16" t="s">
        <v>24</v>
      </c>
      <c r="D114" s="24">
        <f>4.04*2</f>
        <v>8.08</v>
      </c>
    </row>
    <row r="115" spans="1:7" x14ac:dyDescent="0.25">
      <c r="A115" s="35" t="s">
        <v>65</v>
      </c>
      <c r="B115" s="35"/>
      <c r="C115" s="35"/>
      <c r="D115" s="35"/>
    </row>
    <row r="116" spans="1:7" x14ac:dyDescent="0.25">
      <c r="A116" s="7" t="s">
        <v>12</v>
      </c>
      <c r="B116" s="7" t="s">
        <v>7</v>
      </c>
      <c r="C116" s="21" t="s">
        <v>8</v>
      </c>
      <c r="D116" s="8" t="s">
        <v>9</v>
      </c>
      <c r="E116" t="s">
        <v>69</v>
      </c>
      <c r="F116" t="s">
        <v>70</v>
      </c>
      <c r="G116" t="s">
        <v>71</v>
      </c>
    </row>
    <row r="117" spans="1:7" x14ac:dyDescent="0.25">
      <c r="A117" s="16">
        <v>1</v>
      </c>
      <c r="B117" s="11" t="s">
        <v>64</v>
      </c>
      <c r="C117" s="16" t="s">
        <v>0</v>
      </c>
      <c r="D117" s="13">
        <f>SUM(E117:G117)</f>
        <v>806.18999999999994</v>
      </c>
      <c r="E117">
        <f>14.4+9.9+7.58+10.35+15.8+8.6+4.06*4+1.75+6.68+5.28+3.9+4.86+0.99*4+0.47</f>
        <v>109.76999999999998</v>
      </c>
      <c r="F117">
        <f>5.66+9.8+6.8+12.12</f>
        <v>34.380000000000003</v>
      </c>
      <c r="G117">
        <f>26.3+26.66+28.67+28+18.43+17.92+22.8+17.95+27.44+24.1+24.26+18.12+17.58+36.1+22.77+10.27+24.07+19.96+29+13.96+31.43+22.18+8.01+31.38+22.34+10.7+16.02+10.91+29.4+25.31</f>
        <v>662.04</v>
      </c>
    </row>
    <row r="118" spans="1:7" x14ac:dyDescent="0.25">
      <c r="A118" s="35" t="s">
        <v>67</v>
      </c>
      <c r="B118" s="35"/>
      <c r="C118" s="35"/>
      <c r="D118" s="35"/>
    </row>
    <row r="119" spans="1:7" x14ac:dyDescent="0.25">
      <c r="A119" s="7" t="s">
        <v>12</v>
      </c>
      <c r="B119" s="7" t="s">
        <v>7</v>
      </c>
      <c r="C119" s="21" t="s">
        <v>8</v>
      </c>
      <c r="D119" s="8" t="s">
        <v>9</v>
      </c>
    </row>
    <row r="120" spans="1:7" ht="16.5" customHeight="1" x14ac:dyDescent="0.25">
      <c r="A120" s="16">
        <v>1</v>
      </c>
      <c r="B120" s="19" t="s">
        <v>68</v>
      </c>
      <c r="C120" s="16" t="s">
        <v>27</v>
      </c>
      <c r="D120" s="24">
        <v>9</v>
      </c>
    </row>
    <row r="121" spans="1:7" ht="16.5" customHeight="1" x14ac:dyDescent="0.25">
      <c r="A121" s="35" t="s">
        <v>72</v>
      </c>
      <c r="B121" s="35"/>
      <c r="C121" s="35"/>
      <c r="D121" s="35"/>
    </row>
    <row r="122" spans="1:7" ht="16.5" customHeight="1" x14ac:dyDescent="0.25">
      <c r="A122" s="12" t="s">
        <v>12</v>
      </c>
      <c r="B122" s="12" t="s">
        <v>7</v>
      </c>
      <c r="C122" s="21" t="s">
        <v>8</v>
      </c>
      <c r="D122" s="8" t="s">
        <v>9</v>
      </c>
      <c r="E122" t="s">
        <v>42</v>
      </c>
    </row>
    <row r="123" spans="1:7" ht="16.5" customHeight="1" x14ac:dyDescent="0.25">
      <c r="A123" s="16">
        <v>1</v>
      </c>
      <c r="B123" s="29" t="s">
        <v>73</v>
      </c>
      <c r="C123" s="30" t="s">
        <v>24</v>
      </c>
      <c r="D123" s="24">
        <f>E123</f>
        <v>40.799999999999997</v>
      </c>
      <c r="E123">
        <v>40.799999999999997</v>
      </c>
    </row>
    <row r="124" spans="1:7" ht="16.5" customHeight="1" x14ac:dyDescent="0.25">
      <c r="A124" s="16">
        <v>2</v>
      </c>
      <c r="B124" s="29" t="s">
        <v>74</v>
      </c>
      <c r="C124" s="30" t="s">
        <v>24</v>
      </c>
      <c r="D124" s="24">
        <f>D123</f>
        <v>40.799999999999997</v>
      </c>
    </row>
    <row r="125" spans="1:7" ht="16.5" customHeight="1" x14ac:dyDescent="0.25">
      <c r="A125" s="16">
        <v>3</v>
      </c>
      <c r="B125" s="29" t="s">
        <v>79</v>
      </c>
      <c r="C125" s="30" t="s">
        <v>24</v>
      </c>
      <c r="D125" s="24">
        <f>D123</f>
        <v>40.799999999999997</v>
      </c>
    </row>
    <row r="126" spans="1:7" ht="16.5" customHeight="1" x14ac:dyDescent="0.25">
      <c r="A126" s="16">
        <v>4</v>
      </c>
      <c r="B126" s="29" t="s">
        <v>77</v>
      </c>
      <c r="C126" s="30" t="s">
        <v>24</v>
      </c>
      <c r="D126" s="24">
        <f>D123</f>
        <v>40.799999999999997</v>
      </c>
    </row>
    <row r="127" spans="1:7" ht="16.5" customHeight="1" x14ac:dyDescent="0.25">
      <c r="A127" s="16">
        <v>5</v>
      </c>
      <c r="B127" s="29" t="s">
        <v>91</v>
      </c>
      <c r="C127" s="30" t="s">
        <v>0</v>
      </c>
      <c r="D127" s="24">
        <f>(0.25+0.31)*E123</f>
        <v>22.847999999999999</v>
      </c>
    </row>
    <row r="128" spans="1:7" ht="16.5" customHeight="1" x14ac:dyDescent="0.25">
      <c r="A128" s="35" t="s">
        <v>75</v>
      </c>
      <c r="B128" s="35"/>
      <c r="C128" s="35"/>
      <c r="D128" s="35"/>
    </row>
    <row r="129" spans="1:5" ht="16.5" customHeight="1" x14ac:dyDescent="0.25">
      <c r="A129" s="12" t="s">
        <v>12</v>
      </c>
      <c r="B129" s="12" t="s">
        <v>7</v>
      </c>
      <c r="C129" s="21" t="s">
        <v>8</v>
      </c>
      <c r="D129" s="8" t="s">
        <v>9</v>
      </c>
      <c r="E129" t="s">
        <v>42</v>
      </c>
    </row>
    <row r="130" spans="1:5" ht="16.5" customHeight="1" x14ac:dyDescent="0.25">
      <c r="A130" s="16">
        <v>1</v>
      </c>
      <c r="B130" s="29" t="s">
        <v>76</v>
      </c>
      <c r="C130" s="30" t="s">
        <v>24</v>
      </c>
      <c r="D130" s="24">
        <f>E130</f>
        <v>41.010000000000005</v>
      </c>
      <c r="E130">
        <f>4.45+29.68+6.88</f>
        <v>41.010000000000005</v>
      </c>
    </row>
    <row r="131" spans="1:5" ht="16.5" customHeight="1" x14ac:dyDescent="0.25">
      <c r="A131" s="16">
        <v>2</v>
      </c>
      <c r="B131" s="29" t="s">
        <v>78</v>
      </c>
      <c r="C131" s="30" t="s">
        <v>24</v>
      </c>
      <c r="D131" s="24">
        <f>D130</f>
        <v>41.010000000000005</v>
      </c>
    </row>
    <row r="132" spans="1:5" ht="29.25" customHeight="1" x14ac:dyDescent="0.25">
      <c r="A132" s="16">
        <v>3</v>
      </c>
      <c r="B132" s="29" t="s">
        <v>80</v>
      </c>
      <c r="C132" s="30" t="s">
        <v>24</v>
      </c>
      <c r="D132" s="24">
        <f>D130</f>
        <v>41.010000000000005</v>
      </c>
    </row>
    <row r="133" spans="1:5" ht="16.5" customHeight="1" x14ac:dyDescent="0.25">
      <c r="A133" s="16">
        <v>4</v>
      </c>
      <c r="B133" s="11" t="s">
        <v>81</v>
      </c>
      <c r="C133" s="30" t="s">
        <v>24</v>
      </c>
      <c r="D133" s="24">
        <f>D130</f>
        <v>41.010000000000005</v>
      </c>
    </row>
    <row r="134" spans="1:5" ht="16.5" customHeight="1" x14ac:dyDescent="0.25">
      <c r="A134" s="16">
        <v>5</v>
      </c>
      <c r="B134" s="29" t="s">
        <v>82</v>
      </c>
      <c r="C134" s="30" t="s">
        <v>24</v>
      </c>
      <c r="D134" s="24">
        <f>D130</f>
        <v>41.010000000000005</v>
      </c>
    </row>
    <row r="135" spans="1:5" ht="16.5" customHeight="1" x14ac:dyDescent="0.25">
      <c r="A135" s="16"/>
      <c r="B135" s="29" t="s">
        <v>92</v>
      </c>
      <c r="C135" s="30" t="s">
        <v>0</v>
      </c>
      <c r="D135" s="24">
        <f>(0.12+0.05+0.25+0.1)*E130</f>
        <v>21.325200000000002</v>
      </c>
    </row>
    <row r="136" spans="1:5" ht="16.5" customHeight="1" x14ac:dyDescent="0.25">
      <c r="A136" s="35" t="s">
        <v>83</v>
      </c>
      <c r="B136" s="35"/>
      <c r="C136" s="35"/>
      <c r="D136" s="35"/>
    </row>
    <row r="137" spans="1:5" ht="16.5" customHeight="1" x14ac:dyDescent="0.25">
      <c r="A137" s="12" t="s">
        <v>12</v>
      </c>
      <c r="B137" s="12" t="s">
        <v>7</v>
      </c>
      <c r="C137" s="21" t="s">
        <v>8</v>
      </c>
      <c r="D137" s="8" t="s">
        <v>9</v>
      </c>
      <c r="E137" t="s">
        <v>42</v>
      </c>
    </row>
    <row r="138" spans="1:5" ht="29.25" customHeight="1" x14ac:dyDescent="0.25">
      <c r="A138" s="16">
        <v>1</v>
      </c>
      <c r="B138" s="29" t="s">
        <v>84</v>
      </c>
      <c r="C138" s="30" t="s">
        <v>24</v>
      </c>
      <c r="D138" s="24">
        <f>E138</f>
        <v>59.88</v>
      </c>
      <c r="E138">
        <f>17.76+23.26+21.68-2.82</f>
        <v>59.88</v>
      </c>
    </row>
    <row r="139" spans="1:5" ht="16.5" customHeight="1" x14ac:dyDescent="0.25">
      <c r="A139" s="16">
        <v>2</v>
      </c>
      <c r="B139" s="29" t="s">
        <v>74</v>
      </c>
      <c r="C139" s="30" t="s">
        <v>24</v>
      </c>
      <c r="D139" s="24">
        <f>D138</f>
        <v>59.88</v>
      </c>
    </row>
    <row r="140" spans="1:5" ht="16.5" customHeight="1" x14ac:dyDescent="0.25">
      <c r="A140" s="16">
        <v>3</v>
      </c>
      <c r="B140" s="29" t="s">
        <v>85</v>
      </c>
      <c r="C140" s="30" t="s">
        <v>24</v>
      </c>
      <c r="D140" s="24">
        <f>D138</f>
        <v>59.88</v>
      </c>
    </row>
    <row r="141" spans="1:5" ht="16.5" customHeight="1" x14ac:dyDescent="0.25">
      <c r="A141" s="16">
        <v>4</v>
      </c>
      <c r="B141" s="29" t="s">
        <v>86</v>
      </c>
      <c r="C141" s="30" t="s">
        <v>0</v>
      </c>
      <c r="D141" s="24">
        <f>((0.5+0.25+0.15+0.15)+(0.25+0.25)*2)*E138</f>
        <v>122.75399999999999</v>
      </c>
    </row>
    <row r="142" spans="1:5" ht="28.5" customHeight="1" x14ac:dyDescent="0.25">
      <c r="A142" s="16">
        <v>5</v>
      </c>
      <c r="B142" s="29" t="s">
        <v>87</v>
      </c>
      <c r="C142" s="30" t="s">
        <v>24</v>
      </c>
      <c r="D142" s="24">
        <f>E138</f>
        <v>59.88</v>
      </c>
    </row>
    <row r="143" spans="1:5" ht="16.5" customHeight="1" x14ac:dyDescent="0.25">
      <c r="A143" s="16">
        <v>6</v>
      </c>
      <c r="B143" s="29" t="s">
        <v>78</v>
      </c>
      <c r="C143" s="30" t="s">
        <v>24</v>
      </c>
      <c r="D143" s="24">
        <f>E138</f>
        <v>59.88</v>
      </c>
    </row>
    <row r="144" spans="1:5" ht="16.5" customHeight="1" x14ac:dyDescent="0.25">
      <c r="A144" s="16">
        <v>7</v>
      </c>
      <c r="B144" s="29" t="s">
        <v>88</v>
      </c>
      <c r="C144" s="30" t="s">
        <v>24</v>
      </c>
      <c r="D144" s="24">
        <f>E138</f>
        <v>59.88</v>
      </c>
    </row>
    <row r="145" spans="1:5" ht="16.5" customHeight="1" x14ac:dyDescent="0.25">
      <c r="A145" s="35" t="s">
        <v>89</v>
      </c>
      <c r="B145" s="35"/>
      <c r="C145" s="35"/>
      <c r="D145" s="35"/>
    </row>
    <row r="146" spans="1:5" ht="16.5" customHeight="1" x14ac:dyDescent="0.25">
      <c r="A146" s="12" t="s">
        <v>12</v>
      </c>
      <c r="B146" s="12" t="s">
        <v>7</v>
      </c>
      <c r="C146" s="21" t="s">
        <v>8</v>
      </c>
      <c r="D146" s="8" t="s">
        <v>9</v>
      </c>
      <c r="E146" t="s">
        <v>42</v>
      </c>
    </row>
    <row r="147" spans="1:5" ht="16.5" customHeight="1" x14ac:dyDescent="0.25">
      <c r="A147" s="16">
        <v>1</v>
      </c>
      <c r="B147" s="29" t="s">
        <v>86</v>
      </c>
      <c r="C147" s="30" t="s">
        <v>0</v>
      </c>
      <c r="D147" s="24">
        <f>E147*((0.3+0.15)*3)</f>
        <v>3.8069999999999995</v>
      </c>
      <c r="E147">
        <v>2.82</v>
      </c>
    </row>
    <row r="148" spans="1:5" ht="16.5" customHeight="1" x14ac:dyDescent="0.25">
      <c r="A148" s="16">
        <v>2</v>
      </c>
      <c r="B148" s="29" t="s">
        <v>90</v>
      </c>
      <c r="C148" s="30" t="s">
        <v>24</v>
      </c>
      <c r="D148" s="24">
        <f>E147</f>
        <v>2.82</v>
      </c>
    </row>
    <row r="149" spans="1:5" ht="20.25" customHeight="1" x14ac:dyDescent="0.25">
      <c r="A149" s="16">
        <v>3</v>
      </c>
      <c r="B149" s="29" t="s">
        <v>85</v>
      </c>
      <c r="C149" s="30" t="s">
        <v>24</v>
      </c>
      <c r="D149" s="24">
        <f>E147</f>
        <v>2.82</v>
      </c>
    </row>
    <row r="150" spans="1:5" ht="20.25" customHeight="1" x14ac:dyDescent="0.25">
      <c r="A150" s="16">
        <v>4</v>
      </c>
      <c r="B150" s="29" t="s">
        <v>78</v>
      </c>
      <c r="C150" s="30" t="s">
        <v>24</v>
      </c>
      <c r="D150" s="24">
        <f>E147</f>
        <v>2.82</v>
      </c>
    </row>
    <row r="151" spans="1:5" ht="20.25" customHeight="1" x14ac:dyDescent="0.25">
      <c r="A151" s="35" t="s">
        <v>93</v>
      </c>
      <c r="B151" s="35"/>
      <c r="C151" s="35"/>
      <c r="D151" s="35"/>
    </row>
    <row r="152" spans="1:5" ht="20.25" customHeight="1" x14ac:dyDescent="0.25">
      <c r="A152" s="12" t="s">
        <v>12</v>
      </c>
      <c r="B152" s="12" t="s">
        <v>7</v>
      </c>
      <c r="C152" s="21" t="s">
        <v>8</v>
      </c>
      <c r="D152" s="8" t="s">
        <v>9</v>
      </c>
      <c r="E152" t="s">
        <v>42</v>
      </c>
    </row>
    <row r="153" spans="1:5" ht="20.25" customHeight="1" x14ac:dyDescent="0.25">
      <c r="A153" s="16">
        <v>1</v>
      </c>
      <c r="B153" s="29" t="s">
        <v>94</v>
      </c>
      <c r="C153" s="30" t="s">
        <v>24</v>
      </c>
      <c r="D153" s="24">
        <f>E153</f>
        <v>46.84</v>
      </c>
      <c r="E153">
        <f>30.7+16.14</f>
        <v>46.84</v>
      </c>
    </row>
    <row r="154" spans="1:5" ht="20.25" customHeight="1" x14ac:dyDescent="0.25">
      <c r="A154" s="16">
        <v>2</v>
      </c>
      <c r="B154" s="29" t="s">
        <v>96</v>
      </c>
      <c r="C154" s="30" t="s">
        <v>24</v>
      </c>
      <c r="D154" s="24">
        <f>E153*2</f>
        <v>93.68</v>
      </c>
    </row>
    <row r="155" spans="1:5" ht="20.25" customHeight="1" x14ac:dyDescent="0.25">
      <c r="A155" s="16">
        <v>3</v>
      </c>
      <c r="B155" s="29" t="s">
        <v>97</v>
      </c>
      <c r="C155" s="30" t="s">
        <v>0</v>
      </c>
      <c r="D155" s="24">
        <f>E153*(0.25+0.05+0.05+0.3)</f>
        <v>30.445999999999998</v>
      </c>
    </row>
    <row r="156" spans="1:5" ht="20.25" customHeight="1" x14ac:dyDescent="0.25">
      <c r="A156" s="16">
        <v>4</v>
      </c>
      <c r="B156" s="29" t="s">
        <v>78</v>
      </c>
      <c r="C156" s="30" t="s">
        <v>24</v>
      </c>
      <c r="D156" s="24">
        <f>E153</f>
        <v>46.84</v>
      </c>
    </row>
    <row r="157" spans="1:5" ht="33.75" customHeight="1" x14ac:dyDescent="0.25">
      <c r="A157" s="16">
        <v>5</v>
      </c>
      <c r="B157" s="29" t="s">
        <v>98</v>
      </c>
      <c r="C157" s="30" t="s">
        <v>24</v>
      </c>
      <c r="D157" s="24">
        <f>E153</f>
        <v>46.84</v>
      </c>
    </row>
    <row r="158" spans="1:5" ht="20.25" customHeight="1" x14ac:dyDescent="0.25">
      <c r="A158" s="16">
        <v>6</v>
      </c>
      <c r="B158" s="29" t="s">
        <v>74</v>
      </c>
      <c r="C158" s="30" t="s">
        <v>24</v>
      </c>
      <c r="D158" s="24">
        <f>E153*2</f>
        <v>93.68</v>
      </c>
    </row>
    <row r="159" spans="1:5" ht="20.25" customHeight="1" x14ac:dyDescent="0.25">
      <c r="A159" s="16">
        <v>7</v>
      </c>
      <c r="B159" s="29" t="s">
        <v>99</v>
      </c>
      <c r="C159" s="30" t="s">
        <v>24</v>
      </c>
      <c r="D159" s="24">
        <f>E153</f>
        <v>46.84</v>
      </c>
    </row>
    <row r="160" spans="1:5" ht="20.25" customHeight="1" x14ac:dyDescent="0.25">
      <c r="A160" s="35" t="s">
        <v>101</v>
      </c>
      <c r="B160" s="35"/>
      <c r="C160" s="35"/>
      <c r="D160" s="35"/>
    </row>
    <row r="161" spans="1:5" ht="20.25" customHeight="1" x14ac:dyDescent="0.25">
      <c r="A161" s="12" t="s">
        <v>12</v>
      </c>
      <c r="B161" s="12" t="s">
        <v>7</v>
      </c>
      <c r="C161" s="21" t="s">
        <v>8</v>
      </c>
      <c r="D161" s="8" t="s">
        <v>9</v>
      </c>
      <c r="E161" t="s">
        <v>42</v>
      </c>
    </row>
    <row r="162" spans="1:5" ht="20.25" customHeight="1" x14ac:dyDescent="0.25">
      <c r="A162" s="16">
        <v>1</v>
      </c>
      <c r="B162" s="29" t="s">
        <v>102</v>
      </c>
      <c r="C162" s="30" t="s">
        <v>24</v>
      </c>
      <c r="D162" s="24">
        <f>E162</f>
        <v>3.9899999999999998</v>
      </c>
      <c r="E162">
        <f>1.49+1.1+1.4</f>
        <v>3.9899999999999998</v>
      </c>
    </row>
    <row r="163" spans="1:5" ht="20.25" customHeight="1" x14ac:dyDescent="0.25">
      <c r="A163" s="16">
        <v>2</v>
      </c>
      <c r="B163" s="29" t="s">
        <v>74</v>
      </c>
      <c r="C163" s="30" t="s">
        <v>24</v>
      </c>
      <c r="D163" s="24">
        <f>E162</f>
        <v>3.9899999999999998</v>
      </c>
    </row>
    <row r="164" spans="1:5" ht="20.25" customHeight="1" x14ac:dyDescent="0.25">
      <c r="A164" s="16">
        <v>3</v>
      </c>
      <c r="B164" s="29" t="s">
        <v>100</v>
      </c>
      <c r="C164" s="30" t="s">
        <v>0</v>
      </c>
      <c r="D164" s="24">
        <f>E162</f>
        <v>3.9899999999999998</v>
      </c>
    </row>
    <row r="165" spans="1:5" ht="20.25" customHeight="1" x14ac:dyDescent="0.25">
      <c r="A165" s="16">
        <v>4</v>
      </c>
      <c r="B165" s="29" t="s">
        <v>94</v>
      </c>
      <c r="C165" s="30" t="s">
        <v>24</v>
      </c>
      <c r="D165" s="24">
        <f>E162</f>
        <v>3.9899999999999998</v>
      </c>
    </row>
    <row r="166" spans="1:5" ht="20.25" customHeight="1" x14ac:dyDescent="0.25">
      <c r="A166" s="16">
        <v>5</v>
      </c>
      <c r="B166" s="29" t="s">
        <v>78</v>
      </c>
      <c r="C166" s="30" t="s">
        <v>24</v>
      </c>
      <c r="D166" s="24">
        <f>E162</f>
        <v>3.9899999999999998</v>
      </c>
    </row>
    <row r="167" spans="1:5" ht="20.25" customHeight="1" x14ac:dyDescent="0.25">
      <c r="A167" s="16">
        <v>6</v>
      </c>
      <c r="B167" s="29" t="s">
        <v>103</v>
      </c>
      <c r="C167" s="30" t="s">
        <v>24</v>
      </c>
      <c r="D167" s="24">
        <f>E162*(0.25+0.25)</f>
        <v>1.9949999999999999</v>
      </c>
    </row>
    <row r="168" spans="1:5" ht="28.5" customHeight="1" x14ac:dyDescent="0.25">
      <c r="A168" s="16">
        <v>7</v>
      </c>
      <c r="B168" s="29" t="s">
        <v>104</v>
      </c>
      <c r="C168" s="30" t="s">
        <v>24</v>
      </c>
      <c r="D168" s="24">
        <f>E162</f>
        <v>3.9899999999999998</v>
      </c>
    </row>
    <row r="169" spans="1:5" ht="20.25" customHeight="1" x14ac:dyDescent="0.25">
      <c r="A169" s="35" t="s">
        <v>105</v>
      </c>
      <c r="B169" s="35"/>
      <c r="C169" s="35"/>
      <c r="D169" s="35"/>
    </row>
    <row r="170" spans="1:5" ht="20.25" customHeight="1" x14ac:dyDescent="0.25">
      <c r="A170" s="12" t="s">
        <v>12</v>
      </c>
      <c r="B170" s="12" t="s">
        <v>7</v>
      </c>
      <c r="C170" s="21" t="s">
        <v>8</v>
      </c>
      <c r="D170" s="8" t="s">
        <v>9</v>
      </c>
      <c r="E170" t="s">
        <v>42</v>
      </c>
    </row>
    <row r="171" spans="1:5" ht="20.25" customHeight="1" x14ac:dyDescent="0.25">
      <c r="A171" s="16">
        <v>1</v>
      </c>
      <c r="B171" s="29" t="s">
        <v>106</v>
      </c>
      <c r="C171" s="30" t="s">
        <v>24</v>
      </c>
      <c r="D171" s="24">
        <f>E171*2</f>
        <v>82.12</v>
      </c>
      <c r="E171">
        <v>41.06</v>
      </c>
    </row>
    <row r="172" spans="1:5" ht="20.25" customHeight="1" x14ac:dyDescent="0.25">
      <c r="A172" s="16">
        <v>2</v>
      </c>
      <c r="B172" s="29" t="s">
        <v>74</v>
      </c>
      <c r="C172" s="30" t="s">
        <v>24</v>
      </c>
      <c r="D172" s="24">
        <f>E171*2</f>
        <v>82.12</v>
      </c>
    </row>
    <row r="173" spans="1:5" ht="20.25" customHeight="1" x14ac:dyDescent="0.25">
      <c r="A173" s="16">
        <v>3</v>
      </c>
      <c r="B173" s="29" t="s">
        <v>97</v>
      </c>
      <c r="C173" s="30" t="s">
        <v>0</v>
      </c>
      <c r="D173" s="24">
        <f>E171*(0.25+0.25+0.35+0.25)</f>
        <v>45.166000000000004</v>
      </c>
    </row>
    <row r="174" spans="1:5" ht="20.25" customHeight="1" x14ac:dyDescent="0.25">
      <c r="A174" s="16">
        <v>4</v>
      </c>
      <c r="B174" s="29" t="s">
        <v>85</v>
      </c>
      <c r="C174" s="30" t="s">
        <v>24</v>
      </c>
      <c r="D174" s="24">
        <f>E171*2</f>
        <v>82.12</v>
      </c>
    </row>
    <row r="175" spans="1:5" ht="20.25" customHeight="1" x14ac:dyDescent="0.25">
      <c r="A175" s="16">
        <v>5</v>
      </c>
      <c r="B175" s="29" t="s">
        <v>78</v>
      </c>
      <c r="C175" s="30" t="s">
        <v>24</v>
      </c>
      <c r="D175" s="24">
        <f>E171</f>
        <v>41.06</v>
      </c>
    </row>
    <row r="176" spans="1:5" ht="20.25" customHeight="1" x14ac:dyDescent="0.25">
      <c r="A176" s="35" t="s">
        <v>113</v>
      </c>
      <c r="B176" s="35"/>
      <c r="C176" s="35"/>
      <c r="D176" s="35"/>
    </row>
    <row r="177" spans="1:5" ht="20.25" customHeight="1" x14ac:dyDescent="0.25">
      <c r="A177" s="12" t="s">
        <v>12</v>
      </c>
      <c r="B177" s="12" t="s">
        <v>7</v>
      </c>
      <c r="C177" s="21" t="s">
        <v>8</v>
      </c>
      <c r="D177" s="8" t="s">
        <v>9</v>
      </c>
      <c r="E177" t="s">
        <v>42</v>
      </c>
    </row>
    <row r="178" spans="1:5" ht="20.25" customHeight="1" x14ac:dyDescent="0.25">
      <c r="A178" s="16">
        <v>1</v>
      </c>
      <c r="B178" s="29" t="s">
        <v>107</v>
      </c>
      <c r="C178" s="30" t="s">
        <v>24</v>
      </c>
      <c r="D178" s="24">
        <f>E178*2</f>
        <v>56.18</v>
      </c>
      <c r="E178">
        <v>28.09</v>
      </c>
    </row>
    <row r="179" spans="1:5" ht="20.25" customHeight="1" x14ac:dyDescent="0.25">
      <c r="A179" s="16">
        <v>2</v>
      </c>
      <c r="B179" s="29" t="s">
        <v>74</v>
      </c>
      <c r="C179" s="30" t="s">
        <v>24</v>
      </c>
      <c r="D179" s="24">
        <f>E178*2+D183</f>
        <v>65.42</v>
      </c>
    </row>
    <row r="180" spans="1:5" ht="20.25" customHeight="1" x14ac:dyDescent="0.25">
      <c r="A180" s="16">
        <v>3</v>
      </c>
      <c r="B180" s="29" t="s">
        <v>97</v>
      </c>
      <c r="C180" s="30" t="s">
        <v>0</v>
      </c>
      <c r="D180" s="24">
        <f>E178*(0.25+0.25+0.35+0.25)</f>
        <v>30.899000000000001</v>
      </c>
    </row>
    <row r="181" spans="1:5" ht="20.25" customHeight="1" x14ac:dyDescent="0.25">
      <c r="A181" s="16">
        <v>4</v>
      </c>
      <c r="B181" s="29" t="s">
        <v>85</v>
      </c>
      <c r="C181" s="30" t="s">
        <v>24</v>
      </c>
      <c r="D181" s="24">
        <f>E178</f>
        <v>28.09</v>
      </c>
    </row>
    <row r="182" spans="1:5" ht="28.5" customHeight="1" x14ac:dyDescent="0.25">
      <c r="A182" s="16">
        <v>5</v>
      </c>
      <c r="B182" s="29" t="s">
        <v>108</v>
      </c>
      <c r="C182" s="30" t="s">
        <v>24</v>
      </c>
      <c r="D182" s="24">
        <f>E178-D183-D184-D185</f>
        <v>16.245000000000001</v>
      </c>
    </row>
    <row r="183" spans="1:5" ht="28.5" customHeight="1" x14ac:dyDescent="0.25">
      <c r="A183" s="16">
        <v>6</v>
      </c>
      <c r="B183" s="29" t="s">
        <v>110</v>
      </c>
      <c r="C183" s="30" t="s">
        <v>24</v>
      </c>
      <c r="D183" s="24">
        <f>9.24</f>
        <v>9.24</v>
      </c>
    </row>
    <row r="184" spans="1:5" ht="28.5" customHeight="1" x14ac:dyDescent="0.25">
      <c r="A184" s="16">
        <v>7</v>
      </c>
      <c r="B184" s="29" t="s">
        <v>111</v>
      </c>
      <c r="C184" s="30" t="s">
        <v>24</v>
      </c>
      <c r="D184" s="24">
        <v>1.1000000000000001</v>
      </c>
    </row>
    <row r="185" spans="1:5" ht="28.5" customHeight="1" x14ac:dyDescent="0.25">
      <c r="A185" s="16">
        <v>8</v>
      </c>
      <c r="B185" s="29" t="s">
        <v>112</v>
      </c>
      <c r="C185" s="30" t="s">
        <v>24</v>
      </c>
      <c r="D185" s="24">
        <v>1.5049999999999999</v>
      </c>
    </row>
    <row r="186" spans="1:5" ht="20.25" customHeight="1" x14ac:dyDescent="0.25">
      <c r="A186" s="16">
        <v>9</v>
      </c>
      <c r="B186" s="29" t="s">
        <v>78</v>
      </c>
      <c r="C186" s="30" t="s">
        <v>24</v>
      </c>
      <c r="D186" s="24">
        <f>E178</f>
        <v>28.09</v>
      </c>
    </row>
    <row r="187" spans="1:5" ht="20.25" customHeight="1" x14ac:dyDescent="0.25">
      <c r="A187" s="16">
        <v>10</v>
      </c>
      <c r="B187" s="29" t="s">
        <v>109</v>
      </c>
      <c r="C187" s="30" t="s">
        <v>24</v>
      </c>
      <c r="D187" s="24">
        <f>E178*2</f>
        <v>56.18</v>
      </c>
    </row>
    <row r="188" spans="1:5" ht="20.25" customHeight="1" x14ac:dyDescent="0.25">
      <c r="A188" s="15"/>
      <c r="B188" s="28"/>
      <c r="C188" s="14"/>
      <c r="D188" s="20"/>
    </row>
    <row r="189" spans="1:5" ht="30.75" customHeight="1" x14ac:dyDescent="0.25">
      <c r="A189" s="36" t="s">
        <v>25</v>
      </c>
      <c r="B189" s="37"/>
      <c r="C189" s="37"/>
      <c r="D189" s="37"/>
    </row>
    <row r="190" spans="1:5" ht="32.25" customHeight="1" x14ac:dyDescent="0.25">
      <c r="A190" s="34" t="s">
        <v>26</v>
      </c>
      <c r="B190" s="34"/>
      <c r="C190" s="34"/>
      <c r="D190" s="34"/>
    </row>
    <row r="191" spans="1:5" ht="53.25" customHeight="1" x14ac:dyDescent="0.25">
      <c r="A191" s="34" t="s">
        <v>52</v>
      </c>
      <c r="B191" s="34"/>
      <c r="C191" s="34"/>
      <c r="D191" s="34"/>
    </row>
    <row r="192" spans="1:5" ht="46.5" customHeight="1" x14ac:dyDescent="0.25">
      <c r="A192" s="34" t="s">
        <v>66</v>
      </c>
      <c r="B192" s="34"/>
      <c r="C192" s="34"/>
      <c r="D192" s="34"/>
    </row>
    <row r="193" spans="1:4" ht="50.25" customHeight="1" x14ac:dyDescent="0.25">
      <c r="A193" s="34" t="s">
        <v>95</v>
      </c>
      <c r="B193" s="34"/>
      <c r="C193" s="34"/>
      <c r="D193" s="34"/>
    </row>
  </sheetData>
  <mergeCells count="26">
    <mergeCell ref="A193:D193"/>
    <mergeCell ref="A160:D160"/>
    <mergeCell ref="A169:D169"/>
    <mergeCell ref="A176:D176"/>
    <mergeCell ref="A1:D1"/>
    <mergeCell ref="A7:D7"/>
    <mergeCell ref="A189:D189"/>
    <mergeCell ref="A190:D190"/>
    <mergeCell ref="A19:D19"/>
    <mergeCell ref="A31:D31"/>
    <mergeCell ref="A37:D37"/>
    <mergeCell ref="A121:D121"/>
    <mergeCell ref="A128:D128"/>
    <mergeCell ref="A136:D136"/>
    <mergeCell ref="A145:D145"/>
    <mergeCell ref="A151:D151"/>
    <mergeCell ref="A192:D192"/>
    <mergeCell ref="A118:D118"/>
    <mergeCell ref="A49:D49"/>
    <mergeCell ref="A60:D60"/>
    <mergeCell ref="A73:D73"/>
    <mergeCell ref="A191:D191"/>
    <mergeCell ref="A82:D82"/>
    <mergeCell ref="A94:D94"/>
    <mergeCell ref="A104:D104"/>
    <mergeCell ref="A115:D1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2026-04-24T02:55:50Z</dcterms:modified>
</cp:coreProperties>
</file>